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K:\2. Opérations\1. DSJ\78\Versailles TJ\AM XXX - Salles d'audiences (2026)\2. marchés\1. Programmation\1. Passation\1. Consultation\"/>
    </mc:Choice>
  </mc:AlternateContent>
  <xr:revisionPtr revIDLastSave="0" documentId="13_ncr:1_{9F7138B1-FA45-4A1B-83B6-86C96546B60E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PGF" sheetId="1" r:id="rId1"/>
  </sheets>
  <definedNames>
    <definedName name="_xlnm.Print_Area" localSheetId="0">DPGF!$A$1:$L$38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2" i="1"/>
  <c r="G21" i="1"/>
  <c r="G20" i="1"/>
  <c r="G19" i="1"/>
  <c r="G18" i="1"/>
  <c r="G17" i="1"/>
  <c r="G14" i="1"/>
  <c r="G13" i="1"/>
  <c r="G12" i="1"/>
  <c r="G11" i="1"/>
  <c r="G10" i="1"/>
  <c r="G9" i="1"/>
  <c r="G8" i="1"/>
  <c r="G23" i="1" l="1"/>
  <c r="G15" i="1"/>
  <c r="G30" i="1" s="1"/>
  <c r="G28" i="1"/>
  <c r="G31" i="1" l="1"/>
  <c r="G32" i="1"/>
</calcChain>
</file>

<file path=xl/sharedStrings.xml><?xml version="1.0" encoding="utf-8"?>
<sst xmlns="http://schemas.openxmlformats.org/spreadsheetml/2006/main" count="85" uniqueCount="61">
  <si>
    <t>DÉCOMPOSITION DU PRIX GLOBAL ET FORFAITAIRE (DPGF)</t>
  </si>
  <si>
    <t>AMO Étude de faisabilité et programmation – Réaménagement salles d'audiences – TJ Versailles</t>
  </si>
  <si>
    <t>Le candidat renseignera les colonnes « Prix unitaire HT » et « Montant HT ». Les quantités sont indicatives et forfaitaires.</t>
  </si>
  <si>
    <t>Réf.</t>
  </si>
  <si>
    <t>Désignation de la prestation</t>
  </si>
  <si>
    <t>Livrable(s) associé(s)</t>
  </si>
  <si>
    <t>Unité</t>
  </si>
  <si>
    <t>Qté</t>
  </si>
  <si>
    <t>Prix unitaire HT (€)</t>
  </si>
  <si>
    <t>Montant HT (€)</t>
  </si>
  <si>
    <t>MISSION 1 – DIAGNOSTIC ET ÉTUDES DE FAISABILITÉ (18 jours ouvrés)</t>
  </si>
  <si>
    <t>1.1</t>
  </si>
  <si>
    <t>Analyse documentaire et réunion de lancement
(étude Embase, cadrage avec MOA et utilisateurs)</t>
  </si>
  <si>
    <t>L1</t>
  </si>
  <si>
    <t>Forfait</t>
  </si>
  <si>
    <t>1.2</t>
  </si>
  <si>
    <t>Reconnaissance du site et visites techniques
(visites avec responsables juridiction et services techniques)</t>
  </si>
  <si>
    <t>1.3</t>
  </si>
  <si>
    <t>Analyse fonctionnelle de l'existant
(services, flux, dysfonctionnements, attentes)</t>
  </si>
  <si>
    <t>1.4</t>
  </si>
  <si>
    <t>Diagnostics techniques et analyse de conformité réglementaire
(tous corps d'état, accessibilité, incendie, sûreté, acoustique, énergie)</t>
  </si>
  <si>
    <t>1.5</t>
  </si>
  <si>
    <t>1.6</t>
  </si>
  <si>
    <t>L2</t>
  </si>
  <si>
    <t>1.7</t>
  </si>
  <si>
    <t>Rédaction du dossier de faisabilité (L2) et présentation de validation
(document + support de présentation + réunion J+18)</t>
  </si>
  <si>
    <t>SOUS-TOTAL MISSION 1 (HT)</t>
  </si>
  <si>
    <t>MISSION 2 – PROGRAMMATION FONCTIONNELLE ET TECHNIQUE (15 jours ouvrés)</t>
  </si>
  <si>
    <t>2.1</t>
  </si>
  <si>
    <t>L3</t>
  </si>
  <si>
    <t>2.2</t>
  </si>
  <si>
    <t>Fiches techniques d'espaces
(fiches uniformisées par local : acoustique, thermique, courants, VDI, sûreté, mobilier)</t>
  </si>
  <si>
    <t>2.3</t>
  </si>
  <si>
    <t>Programme technique général
(décomposition par corps d'état, performances attendues)</t>
  </si>
  <si>
    <t>2.4</t>
  </si>
  <si>
    <t>2.5</t>
  </si>
  <si>
    <t>Dossier de consultation MOE (L4)
(CCTP + DPGF pour désignation MOE et équipe technique)</t>
  </si>
  <si>
    <t>L4</t>
  </si>
  <si>
    <t>2.6</t>
  </si>
  <si>
    <t>Présentation de validation Mission 2
(support de présentation + réunion J+33)</t>
  </si>
  <si>
    <t>L3 / L4</t>
  </si>
  <si>
    <t>SOUS-TOTAL MISSION 2 (HT)</t>
  </si>
  <si>
    <t>MISSION 3 – ESTIMATION FINANCIÈRE ET PHASAGE (7 jours ouvrés)</t>
  </si>
  <si>
    <t>3.1</t>
  </si>
  <si>
    <t>L5</t>
  </si>
  <si>
    <t>3.2</t>
  </si>
  <si>
    <t>Planning général de l'opération
(Gantt faisabilité à GPA, phasage site occupé, interfaces accessibilité/ESIR)</t>
  </si>
  <si>
    <t>3.4</t>
  </si>
  <si>
    <t>Rédaction des livrables L5 et L6 + présentation de validation finale
(documents finalisés + support de présentation + réunion J+40)</t>
  </si>
  <si>
    <t>L5 / L6</t>
  </si>
  <si>
    <t>SOUS-TOTAL MISSION 3 (HT)</t>
  </si>
  <si>
    <t>MONTANT TOTAL HT (€)</t>
  </si>
  <si>
    <t>TVA (20%)</t>
  </si>
  <si>
    <t>MONTANT TOTAL TTC (€)</t>
  </si>
  <si>
    <t>Les cellules en bleu (prix unitaire HT) sont à renseigner par le candidat. Le montant HT par ligne se calcule automatiquement.</t>
  </si>
  <si>
    <t>Source : CCTP V4 – AMO Programmation Salles d'Audiences – TJ Versailles – DIPARIS / Ministère de la Justice</t>
  </si>
  <si>
    <t>Rédaction du rapport de diagnostic (L1)
(Diag + schémas fonctionnels + organigrammes de circulation)</t>
  </si>
  <si>
    <t>Programme fonctionnel détaillé
(Tabkeaux de surfaces, relations fonctionnelles, effectifs)</t>
  </si>
  <si>
    <t>Rédaction du programme fonctionnel et technique (L3)
 + tableaux de surfaces Excel</t>
  </si>
  <si>
    <t>Estimation financière détaillée de l'opération
(lecture croisée lot/zone/phase, HT-TTC, surcoûts, provisions, ratios m² SUB/résident par rapport à la circulaire surface 2024)</t>
  </si>
  <si>
    <t>Élaboration du pré-programme et scénarii de faisabilité
(2 à 3 scénarii, analyse multicritère, recommandation, estimation sommaire)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</si>
</sst>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"/>
    </font>
    <font>
      <i/>
      <sz val="8"/>
      <color rgb="FF888888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1F3864"/>
      <name val="Arial"/>
      <family val="2"/>
    </font>
    <font>
      <b/>
      <sz val="10"/>
      <name val="Arial"/>
      <family val="2"/>
    </font>
    <font>
      <b/>
      <sz val="11"/>
      <color rgb="FF1F3864"/>
      <name val="Arial"/>
      <family val="2"/>
    </font>
    <font>
      <i/>
      <sz val="8"/>
      <color rgb="FF0000FF"/>
      <name val="Arial"/>
      <family val="2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F2F7FB"/>
        <bgColor rgb="FFFFFFFF"/>
      </patternFill>
    </fill>
    <fill>
      <patternFill patternType="solid">
        <fgColor rgb="FFD6E4F0"/>
        <bgColor rgb="FFBDD7EE"/>
      </patternFill>
    </fill>
    <fill>
      <patternFill patternType="solid">
        <fgColor rgb="FFBDD7EE"/>
        <bgColor rgb="FFD6E4F0"/>
      </patternFill>
    </fill>
    <fill>
      <patternFill patternType="solid">
        <fgColor rgb="FF002060"/>
        <bgColor rgb="FF333333"/>
      </patternFill>
    </fill>
    <fill>
      <patternFill patternType="solid">
        <fgColor theme="4" tint="-0.249977111117893"/>
        <bgColor rgb="FF0066CC"/>
      </patternFill>
    </fill>
    <fill>
      <patternFill patternType="solid">
        <fgColor theme="9" tint="0.59999389629810485"/>
        <bgColor rgb="FFBDD7E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indexed="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/>
    <xf numFmtId="4" fontId="7" fillId="5" borderId="2" xfId="0" applyNumberFormat="1" applyFont="1" applyFill="1" applyBorder="1"/>
    <xf numFmtId="4" fontId="8" fillId="0" borderId="2" xfId="0" applyNumberFormat="1" applyFont="1" applyBorder="1"/>
    <xf numFmtId="4" fontId="9" fillId="5" borderId="2" xfId="0" applyNumberFormat="1" applyFont="1" applyFill="1" applyBorder="1"/>
    <xf numFmtId="0" fontId="2" fillId="6" borderId="1" xfId="0" applyFont="1" applyFill="1" applyBorder="1" applyAlignment="1">
      <alignment horizontal="center" vertical="center" wrapText="1"/>
    </xf>
    <xf numFmtId="4" fontId="6" fillId="8" borderId="1" xfId="0" applyNumberFormat="1" applyFont="1" applyFill="1" applyBorder="1"/>
    <xf numFmtId="0" fontId="14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0" fillId="9" borderId="0" xfId="0" applyFill="1"/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0" xfId="0" applyFill="1" applyBorder="1"/>
    <xf numFmtId="0" fontId="0" fillId="9" borderId="7" xfId="0" applyFill="1" applyBorder="1"/>
    <xf numFmtId="0" fontId="0" fillId="0" borderId="6" xfId="0" applyBorder="1"/>
    <xf numFmtId="0" fontId="0" fillId="0" borderId="0" xfId="0" applyBorder="1"/>
    <xf numFmtId="0" fontId="2" fillId="6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9" borderId="6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12" xfId="0" applyFill="1" applyBorder="1"/>
    <xf numFmtId="0" fontId="8" fillId="0" borderId="9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9" fillId="5" borderId="9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10" fillId="9" borderId="6" xfId="0" applyFont="1" applyFill="1" applyBorder="1"/>
    <xf numFmtId="0" fontId="10" fillId="9" borderId="0" xfId="0" applyFont="1" applyFill="1" applyBorder="1"/>
    <xf numFmtId="0" fontId="1" fillId="9" borderId="6" xfId="0" applyFont="1" applyFill="1" applyBorder="1"/>
    <xf numFmtId="0" fontId="1" fillId="9" borderId="0" xfId="0" applyFont="1" applyFill="1" applyBorder="1"/>
    <xf numFmtId="0" fontId="2" fillId="7" borderId="8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right" vertical="center"/>
    </xf>
    <xf numFmtId="0" fontId="7" fillId="5" borderId="9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right"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horizontal="center" vertical="center"/>
    </xf>
    <xf numFmtId="0" fontId="12" fillId="9" borderId="6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88888"/>
      <rgbColor rgb="FF9999FF"/>
      <rgbColor rgb="FF993366"/>
      <rgbColor rgb="FFF2F7FB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66"/>
      <rgbColor rgb="FF999999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1022349</xdr:colOff>
      <xdr:row>1</xdr:row>
      <xdr:rowOff>146781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CEB488C-3C0B-49D6-81E7-F89D60E9E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449" cy="1169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topLeftCell="A16" zoomScale="85" zoomScaleNormal="85" workbookViewId="0">
      <selection activeCell="A27" sqref="A27:XFD27"/>
    </sheetView>
  </sheetViews>
  <sheetFormatPr baseColWidth="10" defaultColWidth="8.6328125" defaultRowHeight="14.5" x14ac:dyDescent="0.35"/>
  <cols>
    <col min="1" max="1" width="6" customWidth="1"/>
    <col min="2" max="2" width="58.81640625" customWidth="1"/>
    <col min="3" max="3" width="18" customWidth="1"/>
    <col min="4" max="4" width="8" customWidth="1"/>
    <col min="5" max="5" width="6" customWidth="1"/>
    <col min="6" max="7" width="16" customWidth="1"/>
    <col min="8" max="13" width="8.6328125" style="17"/>
  </cols>
  <sheetData>
    <row r="1" spans="1:12" s="17" customFormat="1" ht="80.5" customHeight="1" x14ac:dyDescent="0.3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20"/>
    </row>
    <row r="2" spans="1:12" s="17" customFormat="1" ht="30" customHeight="1" x14ac:dyDescent="0.35">
      <c r="A2" s="50" t="s">
        <v>0</v>
      </c>
      <c r="B2" s="51"/>
      <c r="C2" s="51"/>
      <c r="D2" s="51"/>
      <c r="E2" s="51"/>
      <c r="F2" s="51"/>
      <c r="G2" s="51"/>
      <c r="H2" s="21"/>
      <c r="I2" s="21"/>
      <c r="J2" s="21"/>
      <c r="K2" s="21"/>
      <c r="L2" s="22"/>
    </row>
    <row r="3" spans="1:12" s="17" customFormat="1" x14ac:dyDescent="0.35">
      <c r="A3" s="52" t="s">
        <v>1</v>
      </c>
      <c r="B3" s="53"/>
      <c r="C3" s="53"/>
      <c r="D3" s="53"/>
      <c r="E3" s="53"/>
      <c r="F3" s="53"/>
      <c r="G3" s="53"/>
      <c r="H3" s="21"/>
      <c r="I3" s="21"/>
      <c r="J3" s="21"/>
      <c r="K3" s="21"/>
      <c r="L3" s="22"/>
    </row>
    <row r="4" spans="1:12" s="17" customFormat="1" x14ac:dyDescent="0.35">
      <c r="A4" s="54" t="s">
        <v>2</v>
      </c>
      <c r="B4" s="55"/>
      <c r="C4" s="55"/>
      <c r="D4" s="55"/>
      <c r="E4" s="55"/>
      <c r="F4" s="55"/>
      <c r="G4" s="55"/>
      <c r="H4" s="21"/>
      <c r="I4" s="21"/>
      <c r="J4" s="21"/>
      <c r="K4" s="21"/>
      <c r="L4" s="22"/>
    </row>
    <row r="5" spans="1:12" x14ac:dyDescent="0.35">
      <c r="A5" s="23"/>
      <c r="B5" s="24"/>
      <c r="C5" s="24"/>
      <c r="D5" s="24"/>
      <c r="E5" s="24"/>
      <c r="F5" s="24"/>
      <c r="G5" s="24"/>
      <c r="H5" s="21"/>
      <c r="I5" s="21"/>
      <c r="J5" s="21"/>
      <c r="K5" s="21"/>
      <c r="L5" s="22"/>
    </row>
    <row r="6" spans="1:12" ht="34.5" customHeight="1" x14ac:dyDescent="0.35">
      <c r="A6" s="25" t="s">
        <v>3</v>
      </c>
      <c r="B6" s="13" t="s">
        <v>4</v>
      </c>
      <c r="C6" s="13" t="s">
        <v>5</v>
      </c>
      <c r="D6" s="13" t="s">
        <v>6</v>
      </c>
      <c r="E6" s="13" t="s">
        <v>7</v>
      </c>
      <c r="F6" s="13" t="s">
        <v>8</v>
      </c>
      <c r="G6" s="13" t="s">
        <v>9</v>
      </c>
      <c r="H6" s="21"/>
      <c r="I6" s="21"/>
      <c r="J6" s="21"/>
      <c r="K6" s="21"/>
      <c r="L6" s="22"/>
    </row>
    <row r="7" spans="1:12" x14ac:dyDescent="0.35">
      <c r="A7" s="40" t="s">
        <v>10</v>
      </c>
      <c r="B7" s="41"/>
      <c r="C7" s="41"/>
      <c r="D7" s="41"/>
      <c r="E7" s="41"/>
      <c r="F7" s="41"/>
      <c r="G7" s="41"/>
      <c r="H7" s="21"/>
      <c r="I7" s="21"/>
      <c r="J7" s="21"/>
      <c r="K7" s="21"/>
      <c r="L7" s="22"/>
    </row>
    <row r="8" spans="1:12" ht="45" customHeight="1" x14ac:dyDescent="0.35">
      <c r="A8" s="26" t="s">
        <v>11</v>
      </c>
      <c r="B8" s="15" t="s">
        <v>12</v>
      </c>
      <c r="C8" s="2" t="s">
        <v>13</v>
      </c>
      <c r="D8" s="1" t="s">
        <v>14</v>
      </c>
      <c r="E8" s="1">
        <v>1</v>
      </c>
      <c r="F8" s="3"/>
      <c r="G8" s="4">
        <f t="shared" ref="G8:G14" si="0">E8*F8</f>
        <v>0</v>
      </c>
      <c r="H8" s="21"/>
      <c r="I8" s="21"/>
      <c r="J8" s="21"/>
      <c r="K8" s="21"/>
      <c r="L8" s="22"/>
    </row>
    <row r="9" spans="1:12" ht="45" customHeight="1" x14ac:dyDescent="0.35">
      <c r="A9" s="27" t="s">
        <v>15</v>
      </c>
      <c r="B9" s="6" t="s">
        <v>16</v>
      </c>
      <c r="C9" s="6" t="s">
        <v>13</v>
      </c>
      <c r="D9" s="5" t="s">
        <v>14</v>
      </c>
      <c r="E9" s="5">
        <v>1</v>
      </c>
      <c r="F9" s="7"/>
      <c r="G9" s="8">
        <f t="shared" si="0"/>
        <v>0</v>
      </c>
      <c r="H9" s="21"/>
      <c r="I9" s="21"/>
      <c r="J9" s="21"/>
      <c r="K9" s="21"/>
      <c r="L9" s="22"/>
    </row>
    <row r="10" spans="1:12" ht="45" customHeight="1" x14ac:dyDescent="0.35">
      <c r="A10" s="26" t="s">
        <v>17</v>
      </c>
      <c r="B10" s="2" t="s">
        <v>18</v>
      </c>
      <c r="C10" s="2" t="s">
        <v>13</v>
      </c>
      <c r="D10" s="1" t="s">
        <v>14</v>
      </c>
      <c r="E10" s="1">
        <v>1</v>
      </c>
      <c r="F10" s="3"/>
      <c r="G10" s="4">
        <f t="shared" si="0"/>
        <v>0</v>
      </c>
      <c r="H10" s="21"/>
      <c r="I10" s="21"/>
      <c r="J10" s="21"/>
      <c r="K10" s="21"/>
      <c r="L10" s="22"/>
    </row>
    <row r="11" spans="1:12" ht="45" customHeight="1" x14ac:dyDescent="0.35">
      <c r="A11" s="27" t="s">
        <v>19</v>
      </c>
      <c r="B11" s="6" t="s">
        <v>20</v>
      </c>
      <c r="C11" s="6" t="s">
        <v>13</v>
      </c>
      <c r="D11" s="5" t="s">
        <v>14</v>
      </c>
      <c r="E11" s="5">
        <v>1</v>
      </c>
      <c r="F11" s="7"/>
      <c r="G11" s="8">
        <f t="shared" si="0"/>
        <v>0</v>
      </c>
      <c r="H11" s="21"/>
      <c r="I11" s="21"/>
      <c r="J11" s="21"/>
      <c r="K11" s="21"/>
      <c r="L11" s="22"/>
    </row>
    <row r="12" spans="1:12" ht="45" customHeight="1" x14ac:dyDescent="0.35">
      <c r="A12" s="26" t="s">
        <v>21</v>
      </c>
      <c r="B12" s="15" t="s">
        <v>56</v>
      </c>
      <c r="C12" s="2" t="s">
        <v>13</v>
      </c>
      <c r="D12" s="1" t="s">
        <v>14</v>
      </c>
      <c r="E12" s="1">
        <v>1</v>
      </c>
      <c r="F12" s="3"/>
      <c r="G12" s="4">
        <f t="shared" si="0"/>
        <v>0</v>
      </c>
      <c r="H12" s="21"/>
      <c r="I12" s="21"/>
      <c r="J12" s="21"/>
      <c r="K12" s="21"/>
      <c r="L12" s="22"/>
    </row>
    <row r="13" spans="1:12" ht="45" customHeight="1" x14ac:dyDescent="0.35">
      <c r="A13" s="27" t="s">
        <v>22</v>
      </c>
      <c r="B13" s="16" t="s">
        <v>60</v>
      </c>
      <c r="C13" s="6" t="s">
        <v>23</v>
      </c>
      <c r="D13" s="5" t="s">
        <v>14</v>
      </c>
      <c r="E13" s="5">
        <v>1</v>
      </c>
      <c r="F13" s="7"/>
      <c r="G13" s="8">
        <f t="shared" si="0"/>
        <v>0</v>
      </c>
      <c r="H13" s="21"/>
      <c r="I13" s="21"/>
      <c r="J13" s="21"/>
      <c r="K13" s="21"/>
      <c r="L13" s="22"/>
    </row>
    <row r="14" spans="1:12" ht="45" customHeight="1" x14ac:dyDescent="0.35">
      <c r="A14" s="26" t="s">
        <v>24</v>
      </c>
      <c r="B14" s="2" t="s">
        <v>25</v>
      </c>
      <c r="C14" s="2" t="s">
        <v>23</v>
      </c>
      <c r="D14" s="1" t="s">
        <v>14</v>
      </c>
      <c r="E14" s="1">
        <v>1</v>
      </c>
      <c r="F14" s="3"/>
      <c r="G14" s="4">
        <f t="shared" si="0"/>
        <v>0</v>
      </c>
      <c r="H14" s="21"/>
      <c r="I14" s="21"/>
      <c r="J14" s="21"/>
      <c r="K14" s="21"/>
      <c r="L14" s="22"/>
    </row>
    <row r="15" spans="1:12" x14ac:dyDescent="0.35">
      <c r="A15" s="42" t="s">
        <v>26</v>
      </c>
      <c r="B15" s="43"/>
      <c r="C15" s="43"/>
      <c r="D15" s="43"/>
      <c r="E15" s="43"/>
      <c r="F15" s="43"/>
      <c r="G15" s="9">
        <f>SUM(G8:G14)</f>
        <v>0</v>
      </c>
      <c r="H15" s="21"/>
      <c r="I15" s="21"/>
      <c r="J15" s="21"/>
      <c r="K15" s="21"/>
      <c r="L15" s="22"/>
    </row>
    <row r="16" spans="1:12" x14ac:dyDescent="0.35">
      <c r="A16" s="40" t="s">
        <v>27</v>
      </c>
      <c r="B16" s="41"/>
      <c r="C16" s="41"/>
      <c r="D16" s="41"/>
      <c r="E16" s="41"/>
      <c r="F16" s="41"/>
      <c r="G16" s="41"/>
      <c r="H16" s="21"/>
      <c r="I16" s="21"/>
      <c r="J16" s="21"/>
      <c r="K16" s="21"/>
      <c r="L16" s="22"/>
    </row>
    <row r="17" spans="1:12" ht="45" customHeight="1" x14ac:dyDescent="0.35">
      <c r="A17" s="27" t="s">
        <v>28</v>
      </c>
      <c r="B17" s="16" t="s">
        <v>57</v>
      </c>
      <c r="C17" s="6" t="s">
        <v>29</v>
      </c>
      <c r="D17" s="5" t="s">
        <v>14</v>
      </c>
      <c r="E17" s="5">
        <v>1</v>
      </c>
      <c r="F17" s="7"/>
      <c r="G17" s="8">
        <f t="shared" ref="G17:G22" si="1">E17*F17</f>
        <v>0</v>
      </c>
      <c r="H17" s="21"/>
      <c r="I17" s="21"/>
      <c r="J17" s="21"/>
      <c r="K17" s="21"/>
      <c r="L17" s="22"/>
    </row>
    <row r="18" spans="1:12" ht="45" customHeight="1" x14ac:dyDescent="0.35">
      <c r="A18" s="26" t="s">
        <v>30</v>
      </c>
      <c r="B18" s="15" t="s">
        <v>31</v>
      </c>
      <c r="C18" s="2" t="s">
        <v>29</v>
      </c>
      <c r="D18" s="1" t="s">
        <v>14</v>
      </c>
      <c r="E18" s="1">
        <v>1</v>
      </c>
      <c r="F18" s="3"/>
      <c r="G18" s="4">
        <f t="shared" si="1"/>
        <v>0</v>
      </c>
      <c r="H18" s="21"/>
      <c r="I18" s="21"/>
      <c r="J18" s="21"/>
      <c r="K18" s="21"/>
      <c r="L18" s="22"/>
    </row>
    <row r="19" spans="1:12" ht="45" customHeight="1" x14ac:dyDescent="0.35">
      <c r="A19" s="27" t="s">
        <v>32</v>
      </c>
      <c r="B19" s="6" t="s">
        <v>33</v>
      </c>
      <c r="C19" s="6" t="s">
        <v>29</v>
      </c>
      <c r="D19" s="5" t="s">
        <v>14</v>
      </c>
      <c r="E19" s="5">
        <v>1</v>
      </c>
      <c r="F19" s="7"/>
      <c r="G19" s="8">
        <f t="shared" si="1"/>
        <v>0</v>
      </c>
      <c r="H19" s="21"/>
      <c r="I19" s="21"/>
      <c r="J19" s="21"/>
      <c r="K19" s="21"/>
      <c r="L19" s="22"/>
    </row>
    <row r="20" spans="1:12" ht="45" customHeight="1" x14ac:dyDescent="0.35">
      <c r="A20" s="26" t="s">
        <v>34</v>
      </c>
      <c r="B20" s="15" t="s">
        <v>58</v>
      </c>
      <c r="C20" s="2" t="s">
        <v>29</v>
      </c>
      <c r="D20" s="1" t="s">
        <v>14</v>
      </c>
      <c r="E20" s="1">
        <v>1</v>
      </c>
      <c r="F20" s="3"/>
      <c r="G20" s="4">
        <f t="shared" si="1"/>
        <v>0</v>
      </c>
      <c r="H20" s="21"/>
      <c r="I20" s="21"/>
      <c r="J20" s="21"/>
      <c r="K20" s="21"/>
      <c r="L20" s="22"/>
    </row>
    <row r="21" spans="1:12" ht="45" customHeight="1" x14ac:dyDescent="0.35">
      <c r="A21" s="27" t="s">
        <v>35</v>
      </c>
      <c r="B21" s="6" t="s">
        <v>36</v>
      </c>
      <c r="C21" s="6" t="s">
        <v>37</v>
      </c>
      <c r="D21" s="5" t="s">
        <v>14</v>
      </c>
      <c r="E21" s="5">
        <v>1</v>
      </c>
      <c r="F21" s="7"/>
      <c r="G21" s="8">
        <f t="shared" si="1"/>
        <v>0</v>
      </c>
      <c r="H21" s="21"/>
      <c r="I21" s="21"/>
      <c r="J21" s="21"/>
      <c r="K21" s="21"/>
      <c r="L21" s="22"/>
    </row>
    <row r="22" spans="1:12" ht="45" customHeight="1" x14ac:dyDescent="0.35">
      <c r="A22" s="26" t="s">
        <v>38</v>
      </c>
      <c r="B22" s="2" t="s">
        <v>39</v>
      </c>
      <c r="C22" s="2" t="s">
        <v>40</v>
      </c>
      <c r="D22" s="1" t="s">
        <v>14</v>
      </c>
      <c r="E22" s="1">
        <v>1</v>
      </c>
      <c r="F22" s="3"/>
      <c r="G22" s="4">
        <f t="shared" si="1"/>
        <v>0</v>
      </c>
      <c r="H22" s="21"/>
      <c r="I22" s="21"/>
      <c r="J22" s="21"/>
      <c r="K22" s="21"/>
      <c r="L22" s="22"/>
    </row>
    <row r="23" spans="1:12" x14ac:dyDescent="0.35">
      <c r="A23" s="42" t="s">
        <v>41</v>
      </c>
      <c r="B23" s="43"/>
      <c r="C23" s="43"/>
      <c r="D23" s="43"/>
      <c r="E23" s="43"/>
      <c r="F23" s="43"/>
      <c r="G23" s="9">
        <f>SUM(G17:G22)</f>
        <v>0</v>
      </c>
      <c r="H23" s="21"/>
      <c r="I23" s="21"/>
      <c r="J23" s="21"/>
      <c r="K23" s="21"/>
      <c r="L23" s="22"/>
    </row>
    <row r="24" spans="1:12" x14ac:dyDescent="0.35">
      <c r="A24" s="44" t="s">
        <v>42</v>
      </c>
      <c r="B24" s="45"/>
      <c r="C24" s="45"/>
      <c r="D24" s="45"/>
      <c r="E24" s="45"/>
      <c r="F24" s="45"/>
      <c r="G24" s="45"/>
      <c r="H24" s="21"/>
      <c r="I24" s="21"/>
      <c r="J24" s="21"/>
      <c r="K24" s="21"/>
      <c r="L24" s="22"/>
    </row>
    <row r="25" spans="1:12" ht="45" customHeight="1" x14ac:dyDescent="0.35">
      <c r="A25" s="27" t="s">
        <v>43</v>
      </c>
      <c r="B25" s="16" t="s">
        <v>59</v>
      </c>
      <c r="C25" s="6" t="s">
        <v>44</v>
      </c>
      <c r="D25" s="5" t="s">
        <v>14</v>
      </c>
      <c r="E25" s="5">
        <v>1</v>
      </c>
      <c r="F25" s="7"/>
      <c r="G25" s="8">
        <f>E25*F25</f>
        <v>0</v>
      </c>
      <c r="H25" s="21"/>
      <c r="I25" s="21"/>
      <c r="J25" s="21"/>
      <c r="K25" s="21"/>
      <c r="L25" s="22"/>
    </row>
    <row r="26" spans="1:12" ht="45" customHeight="1" x14ac:dyDescent="0.35">
      <c r="A26" s="26" t="s">
        <v>45</v>
      </c>
      <c r="B26" s="15" t="s">
        <v>46</v>
      </c>
      <c r="C26" s="2" t="s">
        <v>44</v>
      </c>
      <c r="D26" s="1" t="s">
        <v>14</v>
      </c>
      <c r="E26" s="1">
        <v>1</v>
      </c>
      <c r="F26" s="3"/>
      <c r="G26" s="4">
        <f>E26*F26</f>
        <v>0</v>
      </c>
      <c r="H26" s="21"/>
      <c r="I26" s="21"/>
      <c r="J26" s="21"/>
      <c r="K26" s="21"/>
      <c r="L26" s="22"/>
    </row>
    <row r="27" spans="1:12" ht="45" customHeight="1" x14ac:dyDescent="0.35">
      <c r="A27" s="26" t="s">
        <v>47</v>
      </c>
      <c r="B27" s="2" t="s">
        <v>48</v>
      </c>
      <c r="C27" s="2" t="s">
        <v>49</v>
      </c>
      <c r="D27" s="1" t="s">
        <v>14</v>
      </c>
      <c r="E27" s="1">
        <v>1</v>
      </c>
      <c r="F27" s="3"/>
      <c r="G27" s="4">
        <f>E27*F27</f>
        <v>0</v>
      </c>
      <c r="H27" s="21"/>
      <c r="I27" s="21"/>
      <c r="J27" s="21"/>
      <c r="K27" s="21"/>
      <c r="L27" s="22"/>
    </row>
    <row r="28" spans="1:12" x14ac:dyDescent="0.35">
      <c r="A28" s="46" t="s">
        <v>50</v>
      </c>
      <c r="B28" s="47"/>
      <c r="C28" s="47"/>
      <c r="D28" s="47"/>
      <c r="E28" s="47"/>
      <c r="F28" s="47"/>
      <c r="G28" s="14">
        <f>SUM(G25:G27)</f>
        <v>0</v>
      </c>
      <c r="H28" s="21"/>
      <c r="I28" s="21"/>
      <c r="J28" s="21"/>
      <c r="K28" s="21"/>
      <c r="L28" s="22"/>
    </row>
    <row r="29" spans="1:12" ht="15" thickBot="1" x14ac:dyDescent="0.4">
      <c r="A29" s="23"/>
      <c r="B29" s="24"/>
      <c r="C29" s="24"/>
      <c r="D29" s="24"/>
      <c r="E29" s="24"/>
      <c r="F29" s="24"/>
      <c r="G29" s="24"/>
      <c r="H29" s="21"/>
      <c r="I29" s="21"/>
      <c r="J29" s="21"/>
      <c r="K29" s="21"/>
      <c r="L29" s="22"/>
    </row>
    <row r="30" spans="1:12" ht="15" thickBot="1" x14ac:dyDescent="0.4">
      <c r="A30" s="48" t="s">
        <v>51</v>
      </c>
      <c r="B30" s="49"/>
      <c r="C30" s="49"/>
      <c r="D30" s="49"/>
      <c r="E30" s="49"/>
      <c r="F30" s="49"/>
      <c r="G30" s="10">
        <f>G15+G23+G28</f>
        <v>0</v>
      </c>
      <c r="H30" s="21"/>
      <c r="I30" s="21"/>
      <c r="J30" s="21"/>
      <c r="K30" s="21"/>
      <c r="L30" s="22"/>
    </row>
    <row r="31" spans="1:12" ht="15" thickBot="1" x14ac:dyDescent="0.4">
      <c r="A31" s="32" t="s">
        <v>52</v>
      </c>
      <c r="B31" s="33"/>
      <c r="C31" s="33"/>
      <c r="D31" s="33"/>
      <c r="E31" s="33"/>
      <c r="F31" s="33"/>
      <c r="G31" s="11">
        <f>G30*0.2</f>
        <v>0</v>
      </c>
      <c r="H31" s="21"/>
      <c r="I31" s="21"/>
      <c r="J31" s="21"/>
      <c r="K31" s="21"/>
      <c r="L31" s="22"/>
    </row>
    <row r="32" spans="1:12" ht="15" thickBot="1" x14ac:dyDescent="0.4">
      <c r="A32" s="34" t="s">
        <v>53</v>
      </c>
      <c r="B32" s="35"/>
      <c r="C32" s="35"/>
      <c r="D32" s="35"/>
      <c r="E32" s="35"/>
      <c r="F32" s="35"/>
      <c r="G32" s="12">
        <f>G30+G31</f>
        <v>0</v>
      </c>
      <c r="H32" s="21"/>
      <c r="I32" s="21"/>
      <c r="J32" s="21"/>
      <c r="K32" s="21"/>
      <c r="L32" s="22"/>
    </row>
    <row r="33" spans="1:12" s="17" customFormat="1" x14ac:dyDescent="0.35">
      <c r="A33" s="28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spans="1:12" s="17" customFormat="1" x14ac:dyDescent="0.35">
      <c r="A34" s="36" t="s">
        <v>54</v>
      </c>
      <c r="B34" s="37"/>
      <c r="C34" s="37"/>
      <c r="D34" s="37"/>
      <c r="E34" s="37"/>
      <c r="F34" s="37"/>
      <c r="G34" s="37"/>
      <c r="H34" s="21"/>
      <c r="I34" s="21"/>
      <c r="J34" s="21"/>
      <c r="K34" s="21"/>
      <c r="L34" s="22"/>
    </row>
    <row r="35" spans="1:12" s="17" customFormat="1" x14ac:dyDescent="0.35">
      <c r="A35" s="38" t="s">
        <v>55</v>
      </c>
      <c r="B35" s="39"/>
      <c r="C35" s="39"/>
      <c r="D35" s="39"/>
      <c r="E35" s="39"/>
      <c r="F35" s="39"/>
      <c r="G35" s="39"/>
      <c r="H35" s="21"/>
      <c r="I35" s="21"/>
      <c r="J35" s="21"/>
      <c r="K35" s="21"/>
      <c r="L35" s="22"/>
    </row>
    <row r="36" spans="1:12" s="17" customFormat="1" x14ac:dyDescent="0.35">
      <c r="A36" s="2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spans="1:12" s="17" customFormat="1" x14ac:dyDescent="0.35">
      <c r="A37" s="28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</row>
    <row r="38" spans="1:12" s="17" customFormat="1" x14ac:dyDescent="0.35">
      <c r="A38" s="28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</row>
    <row r="39" spans="1:12" s="17" customFormat="1" x14ac:dyDescent="0.35">
      <c r="A39" s="28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</row>
    <row r="40" spans="1:12" s="17" customFormat="1" x14ac:dyDescent="0.35">
      <c r="A40" s="28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</row>
    <row r="41" spans="1:12" s="17" customFormat="1" ht="15" thickBot="1" x14ac:dyDescent="0.4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1"/>
    </row>
    <row r="42" spans="1:12" s="17" customFormat="1" x14ac:dyDescent="0.35"/>
    <row r="43" spans="1:12" s="17" customFormat="1" x14ac:dyDescent="0.35"/>
    <row r="44" spans="1:12" s="17" customFormat="1" x14ac:dyDescent="0.35"/>
    <row r="45" spans="1:12" s="17" customFormat="1" x14ac:dyDescent="0.35"/>
    <row r="46" spans="1:12" s="17" customFormat="1" x14ac:dyDescent="0.35"/>
  </sheetData>
  <mergeCells count="14">
    <mergeCell ref="A2:G2"/>
    <mergeCell ref="A3:G3"/>
    <mergeCell ref="A4:G4"/>
    <mergeCell ref="A7:G7"/>
    <mergeCell ref="A15:F15"/>
    <mergeCell ref="A31:F31"/>
    <mergeCell ref="A32:F32"/>
    <mergeCell ref="A34:G34"/>
    <mergeCell ref="A35:G35"/>
    <mergeCell ref="A16:G16"/>
    <mergeCell ref="A23:F23"/>
    <mergeCell ref="A24:G24"/>
    <mergeCell ref="A28:F28"/>
    <mergeCell ref="A30:F30"/>
  </mergeCells>
  <pageMargins left="0.75" right="0.75" top="1" bottom="1" header="0.511811023622047" footer="0.511811023622047"/>
  <pageSetup scale="70" fitToHeight="0" orientation="landscape" horizontalDpi="300" verticalDpi="300" r:id="rId1"/>
  <rowBreaks count="1" manualBreakCount="1">
    <brk id="17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SELVE Charlotte</cp:lastModifiedBy>
  <cp:revision>0</cp:revision>
  <dcterms:created xsi:type="dcterms:W3CDTF">2026-02-24T13:05:14Z</dcterms:created>
  <dcterms:modified xsi:type="dcterms:W3CDTF">2026-03-10T15:18:57Z</dcterms:modified>
  <dc:language>en-US</dc:language>
</cp:coreProperties>
</file>